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мбул 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38" i="1" l="1"/>
  <c r="P33" i="1"/>
  <c r="O33" i="1"/>
  <c r="D33" i="1"/>
  <c r="C33" i="1"/>
  <c r="Q32" i="1"/>
  <c r="N32" i="1"/>
  <c r="M32" i="1"/>
  <c r="J32" i="1"/>
  <c r="S32" i="1" s="1"/>
  <c r="I32" i="1"/>
  <c r="E32" i="1"/>
  <c r="Q31" i="1"/>
  <c r="M31" i="1"/>
  <c r="L31" i="1"/>
  <c r="N31" i="1" s="1"/>
  <c r="J31" i="1"/>
  <c r="S31" i="1" s="1"/>
  <c r="E31" i="1"/>
  <c r="Q30" i="1"/>
  <c r="M30" i="1"/>
  <c r="L30" i="1"/>
  <c r="I30" i="1"/>
  <c r="E30" i="1"/>
  <c r="Q29" i="1"/>
  <c r="M29" i="1"/>
  <c r="J29" i="1" s="1"/>
  <c r="S29" i="1" s="1"/>
  <c r="L29" i="1"/>
  <c r="N29" i="1" s="1"/>
  <c r="E29" i="1"/>
  <c r="Q28" i="1"/>
  <c r="M28" i="1"/>
  <c r="L28" i="1"/>
  <c r="I28" i="1"/>
  <c r="E28" i="1"/>
  <c r="R26" i="1"/>
  <c r="M26" i="1"/>
  <c r="D26" i="1"/>
  <c r="D34" i="1" s="1"/>
  <c r="C26" i="1"/>
  <c r="C34" i="1" s="1"/>
  <c r="Q25" i="1"/>
  <c r="N25" i="1"/>
  <c r="L25" i="1"/>
  <c r="J25" i="1"/>
  <c r="S25" i="1" s="1"/>
  <c r="T25" i="1" s="1"/>
  <c r="I25" i="1"/>
  <c r="K25" i="1" s="1"/>
  <c r="H25" i="1"/>
  <c r="Q24" i="1"/>
  <c r="P24" i="1"/>
  <c r="O24" i="1"/>
  <c r="M24" i="1"/>
  <c r="I24" i="1"/>
  <c r="F24" i="1"/>
  <c r="S23" i="1"/>
  <c r="T23" i="1" s="1"/>
  <c r="P23" i="1"/>
  <c r="O23" i="1"/>
  <c r="Q23" i="1" s="1"/>
  <c r="N23" i="1"/>
  <c r="M23" i="1"/>
  <c r="J23" i="1"/>
  <c r="G23" i="1" s="1"/>
  <c r="I23" i="1"/>
  <c r="K23" i="1" s="1"/>
  <c r="F23" i="1"/>
  <c r="H23" i="1" s="1"/>
  <c r="E23" i="1"/>
  <c r="P22" i="1"/>
  <c r="Q22" i="1" s="1"/>
  <c r="O22" i="1"/>
  <c r="M22" i="1"/>
  <c r="J22" i="1" s="1"/>
  <c r="S22" i="1" s="1"/>
  <c r="T22" i="1" s="1"/>
  <c r="I22" i="1"/>
  <c r="F22" i="1"/>
  <c r="E22" i="1"/>
  <c r="P21" i="1"/>
  <c r="O21" i="1"/>
  <c r="Q21" i="1" s="1"/>
  <c r="N21" i="1"/>
  <c r="M21" i="1"/>
  <c r="J21" i="1"/>
  <c r="G21" i="1" s="1"/>
  <c r="I21" i="1"/>
  <c r="F21" i="1"/>
  <c r="E21" i="1"/>
  <c r="P20" i="1"/>
  <c r="Q20" i="1" s="1"/>
  <c r="O20" i="1"/>
  <c r="M20" i="1"/>
  <c r="I20" i="1"/>
  <c r="F20" i="1"/>
  <c r="E20" i="1"/>
  <c r="P19" i="1"/>
  <c r="O19" i="1"/>
  <c r="Q19" i="1" s="1"/>
  <c r="N19" i="1"/>
  <c r="M19" i="1"/>
  <c r="J19" i="1"/>
  <c r="G19" i="1" s="1"/>
  <c r="I19" i="1"/>
  <c r="K19" i="1" s="1"/>
  <c r="F19" i="1"/>
  <c r="E19" i="1"/>
  <c r="P18" i="1"/>
  <c r="Q18" i="1" s="1"/>
  <c r="O18" i="1"/>
  <c r="M18" i="1"/>
  <c r="I18" i="1"/>
  <c r="F18" i="1"/>
  <c r="E18" i="1"/>
  <c r="S17" i="1"/>
  <c r="T17" i="1" s="1"/>
  <c r="P17" i="1"/>
  <c r="O17" i="1"/>
  <c r="Q17" i="1" s="1"/>
  <c r="N17" i="1"/>
  <c r="M17" i="1"/>
  <c r="J17" i="1"/>
  <c r="G17" i="1" s="1"/>
  <c r="I17" i="1"/>
  <c r="K17" i="1" s="1"/>
  <c r="F17" i="1"/>
  <c r="H17" i="1" s="1"/>
  <c r="E17" i="1"/>
  <c r="E16" i="1"/>
  <c r="E15" i="1"/>
  <c r="E12" i="1"/>
  <c r="L26" i="1"/>
  <c r="E11" i="1"/>
  <c r="G31" i="1" l="1"/>
  <c r="S19" i="1"/>
  <c r="T19" i="1" s="1"/>
  <c r="S21" i="1"/>
  <c r="T21" i="1" s="1"/>
  <c r="K21" i="1"/>
  <c r="G22" i="1"/>
  <c r="H22" i="1" s="1"/>
  <c r="R32" i="1"/>
  <c r="T32" i="1" s="1"/>
  <c r="K32" i="1"/>
  <c r="F32" i="1"/>
  <c r="J20" i="1"/>
  <c r="H21" i="1"/>
  <c r="K22" i="1"/>
  <c r="N24" i="1"/>
  <c r="J24" i="1"/>
  <c r="K24" i="1" s="1"/>
  <c r="Q33" i="1"/>
  <c r="R28" i="1"/>
  <c r="F28" i="1"/>
  <c r="R30" i="1"/>
  <c r="F30" i="1"/>
  <c r="P26" i="1"/>
  <c r="P34" i="1" s="1"/>
  <c r="F26" i="1"/>
  <c r="J18" i="1"/>
  <c r="H19" i="1"/>
  <c r="J28" i="1"/>
  <c r="M33" i="1"/>
  <c r="M34" i="1" s="1"/>
  <c r="N28" i="1"/>
  <c r="G29" i="1"/>
  <c r="J30" i="1"/>
  <c r="N30" i="1"/>
  <c r="L33" i="1"/>
  <c r="L34" i="1" s="1"/>
  <c r="Q26" i="1"/>
  <c r="N18" i="1"/>
  <c r="N20" i="1"/>
  <c r="N22" i="1"/>
  <c r="O26" i="1"/>
  <c r="O34" i="1" s="1"/>
  <c r="I29" i="1"/>
  <c r="I31" i="1"/>
  <c r="G32" i="1"/>
  <c r="N26" i="1" l="1"/>
  <c r="F31" i="1"/>
  <c r="H31" i="1" s="1"/>
  <c r="R31" i="1"/>
  <c r="T31" i="1" s="1"/>
  <c r="K31" i="1"/>
  <c r="J33" i="1"/>
  <c r="G28" i="1"/>
  <c r="S28" i="1"/>
  <c r="S18" i="1"/>
  <c r="T18" i="1" s="1"/>
  <c r="G18" i="1"/>
  <c r="H18" i="1" s="1"/>
  <c r="K18" i="1"/>
  <c r="K28" i="1"/>
  <c r="I26" i="1"/>
  <c r="N33" i="1"/>
  <c r="N34" i="1" s="1"/>
  <c r="J26" i="1"/>
  <c r="T30" i="1"/>
  <c r="T28" i="1"/>
  <c r="G30" i="1"/>
  <c r="H30" i="1" s="1"/>
  <c r="S30" i="1"/>
  <c r="H32" i="1"/>
  <c r="F29" i="1"/>
  <c r="H29" i="1" s="1"/>
  <c r="R29" i="1"/>
  <c r="T29" i="1" s="1"/>
  <c r="K29" i="1"/>
  <c r="Q34" i="1"/>
  <c r="K30" i="1"/>
  <c r="I33" i="1"/>
  <c r="G24" i="1"/>
  <c r="H24" i="1" s="1"/>
  <c r="S24" i="1"/>
  <c r="T24" i="1" s="1"/>
  <c r="S20" i="1"/>
  <c r="T20" i="1" s="1"/>
  <c r="K20" i="1"/>
  <c r="G20" i="1"/>
  <c r="H20" i="1" s="1"/>
  <c r="I34" i="1" l="1"/>
  <c r="H26" i="1"/>
  <c r="R33" i="1"/>
  <c r="R34" i="1" s="1"/>
  <c r="G33" i="1"/>
  <c r="G34" i="1" s="1"/>
  <c r="H28" i="1"/>
  <c r="H33" i="1" s="1"/>
  <c r="T26" i="1"/>
  <c r="F33" i="1"/>
  <c r="F34" i="1" s="1"/>
  <c r="J34" i="1"/>
  <c r="K33" i="1"/>
  <c r="S26" i="1"/>
  <c r="T33" i="1"/>
  <c r="K26" i="1"/>
  <c r="S33" i="1"/>
  <c r="T34" i="1" l="1"/>
  <c r="H34" i="1"/>
  <c r="K34" i="1"/>
  <c r="S34" i="1"/>
</calcChain>
</file>

<file path=xl/sharedStrings.xml><?xml version="1.0" encoding="utf-8"?>
<sst xmlns="http://schemas.openxmlformats.org/spreadsheetml/2006/main" count="51" uniqueCount="40">
  <si>
    <t>Расчет</t>
  </si>
  <si>
    <t xml:space="preserve"> объемных показателей</t>
  </si>
  <si>
    <t>по амбулаторной  медицинской помощи на 2017 год</t>
  </si>
  <si>
    <t xml:space="preserve"> ФКУЗ МСЧ -49 ФСИН России "Больница"</t>
  </si>
  <si>
    <t xml:space="preserve">Специальности </t>
  </si>
  <si>
    <t>Штаты</t>
  </si>
  <si>
    <t xml:space="preserve">Плановая врачебная функция </t>
  </si>
  <si>
    <t xml:space="preserve">Число посещений </t>
  </si>
  <si>
    <t>из  числа  посещений</t>
  </si>
  <si>
    <t>обращения по поводу заболеваний</t>
  </si>
  <si>
    <t>Нормативы</t>
  </si>
  <si>
    <t>Утверждено</t>
  </si>
  <si>
    <t xml:space="preserve">на 1000 жителей </t>
  </si>
  <si>
    <t xml:space="preserve">абсолютное число </t>
  </si>
  <si>
    <t>на профилактические осмотры</t>
  </si>
  <si>
    <t>на неотложную помощь</t>
  </si>
  <si>
    <t xml:space="preserve">для взрослых </t>
  </si>
  <si>
    <t>для детей</t>
  </si>
  <si>
    <t>всего</t>
  </si>
  <si>
    <t xml:space="preserve">для детей </t>
  </si>
  <si>
    <t>Территориальная программа ОМС:</t>
  </si>
  <si>
    <t>Терапия</t>
  </si>
  <si>
    <t>Неврология</t>
  </si>
  <si>
    <t>Отоларингология</t>
  </si>
  <si>
    <t>Офтальмология</t>
  </si>
  <si>
    <t>Хирургия</t>
  </si>
  <si>
    <t>Стоматология - зубной врач</t>
  </si>
  <si>
    <t>Дерматолог</t>
  </si>
  <si>
    <t>ИТОГО ОМС:</t>
  </si>
  <si>
    <t xml:space="preserve"> Бюджет </t>
  </si>
  <si>
    <t>Психиатрия</t>
  </si>
  <si>
    <t>Наркология</t>
  </si>
  <si>
    <t>Фтизиатрия</t>
  </si>
  <si>
    <t>Венерология</t>
  </si>
  <si>
    <t>Профпатология</t>
  </si>
  <si>
    <t>ИТОГО бюджет:</t>
  </si>
  <si>
    <t>ВСЕГО:</t>
  </si>
  <si>
    <t>Население (тыс.чел.):</t>
  </si>
  <si>
    <t>постоянное расчетное</t>
  </si>
  <si>
    <t>застрахованное расчетное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</si>
</sst>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1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0" fillId="0" borderId="0" xfId="0" applyFont="1" applyFill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ont="1"/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/>
    </xf>
    <xf numFmtId="164" fontId="5" fillId="4" borderId="8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3" fontId="5" fillId="0" borderId="33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3" fontId="5" fillId="0" borderId="34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1" fontId="1" fillId="0" borderId="10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64" fontId="5" fillId="4" borderId="35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0" fontId="5" fillId="5" borderId="37" xfId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/>
    </xf>
    <xf numFmtId="2" fontId="1" fillId="0" borderId="38" xfId="0" applyNumberFormat="1" applyFont="1" applyFill="1" applyBorder="1" applyAlignment="1">
      <alignment horizontal="center" vertical="center"/>
    </xf>
    <xf numFmtId="3" fontId="5" fillId="0" borderId="39" xfId="0" applyNumberFormat="1" applyFont="1" applyFill="1" applyBorder="1" applyAlignment="1">
      <alignment horizontal="center" vertical="center"/>
    </xf>
    <xf numFmtId="1" fontId="5" fillId="0" borderId="38" xfId="0" applyNumberFormat="1" applyFont="1" applyFill="1" applyBorder="1" applyAlignment="1">
      <alignment horizontal="center" vertical="center"/>
    </xf>
    <xf numFmtId="3" fontId="5" fillId="0" borderId="40" xfId="0" applyNumberFormat="1" applyFont="1" applyFill="1" applyBorder="1" applyAlignment="1">
      <alignment horizontal="center" vertical="center"/>
    </xf>
    <xf numFmtId="1" fontId="5" fillId="3" borderId="35" xfId="0" applyNumberFormat="1" applyFont="1" applyFill="1" applyBorder="1" applyAlignment="1">
      <alignment horizontal="center" vertical="center"/>
    </xf>
    <xf numFmtId="1" fontId="1" fillId="0" borderId="38" xfId="0" applyNumberFormat="1" applyFont="1" applyFill="1" applyBorder="1" applyAlignment="1">
      <alignment horizontal="center" vertical="center"/>
    </xf>
    <xf numFmtId="1" fontId="1" fillId="0" borderId="36" xfId="0" applyNumberFormat="1" applyFont="1" applyFill="1" applyBorder="1" applyAlignment="1">
      <alignment horizontal="center" vertical="center"/>
    </xf>
    <xf numFmtId="1" fontId="1" fillId="0" borderId="35" xfId="0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 wrapText="1"/>
    </xf>
    <xf numFmtId="1" fontId="6" fillId="0" borderId="38" xfId="0" applyNumberFormat="1" applyFont="1" applyFill="1" applyBorder="1" applyAlignment="1">
      <alignment horizontal="center" vertical="center"/>
    </xf>
    <xf numFmtId="1" fontId="6" fillId="0" borderId="36" xfId="0" applyNumberFormat="1" applyFont="1" applyFill="1" applyBorder="1" applyAlignment="1">
      <alignment horizontal="center" vertical="center"/>
    </xf>
    <xf numFmtId="1" fontId="7" fillId="3" borderId="35" xfId="0" applyNumberFormat="1" applyFont="1" applyFill="1" applyBorder="1" applyAlignment="1">
      <alignment horizontal="center" vertical="center"/>
    </xf>
    <xf numFmtId="0" fontId="5" fillId="0" borderId="41" xfId="0" applyFont="1" applyBorder="1"/>
    <xf numFmtId="164" fontId="5" fillId="4" borderId="12" xfId="0" applyNumberFormat="1" applyFont="1" applyFill="1" applyBorder="1" applyAlignment="1">
      <alignment horizontal="center" vertical="center"/>
    </xf>
    <xf numFmtId="2" fontId="5" fillId="0" borderId="42" xfId="0" applyNumberFormat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center" vertical="center"/>
    </xf>
    <xf numFmtId="1" fontId="1" fillId="0" borderId="44" xfId="0" applyNumberFormat="1" applyFont="1" applyFill="1" applyBorder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/>
    </xf>
    <xf numFmtId="0" fontId="5" fillId="0" borderId="31" xfId="0" applyFont="1" applyBorder="1"/>
    <xf numFmtId="164" fontId="7" fillId="4" borderId="35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164" fontId="5" fillId="4" borderId="35" xfId="0" applyNumberFormat="1" applyFont="1" applyFill="1" applyBorder="1" applyAlignment="1">
      <alignment horizontal="center" vertical="center" wrapText="1"/>
    </xf>
    <xf numFmtId="0" fontId="5" fillId="0" borderId="45" xfId="0" applyFont="1" applyBorder="1"/>
    <xf numFmtId="164" fontId="5" fillId="4" borderId="18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0" fontId="5" fillId="0" borderId="46" xfId="1" applyFont="1" applyFill="1" applyBorder="1" applyAlignment="1">
      <alignment horizontal="center" vertical="center" wrapText="1"/>
    </xf>
    <xf numFmtId="0" fontId="5" fillId="3" borderId="45" xfId="0" applyFont="1" applyFill="1" applyBorder="1"/>
    <xf numFmtId="164" fontId="5" fillId="3" borderId="18" xfId="0" applyNumberFormat="1" applyFont="1" applyFill="1" applyBorder="1" applyAlignment="1">
      <alignment horizontal="center" vertical="center"/>
    </xf>
    <xf numFmtId="1" fontId="5" fillId="3" borderId="47" xfId="0" applyNumberFormat="1" applyFont="1" applyFill="1" applyBorder="1" applyAlignment="1">
      <alignment horizontal="center" vertical="center"/>
    </xf>
    <xf numFmtId="0" fontId="5" fillId="0" borderId="48" xfId="1" applyFont="1" applyFill="1" applyBorder="1" applyAlignment="1">
      <alignment horizontal="center" vertical="center" wrapText="1"/>
    </xf>
    <xf numFmtId="1" fontId="5" fillId="3" borderId="14" xfId="0" applyNumberFormat="1" applyFont="1" applyFill="1" applyBorder="1" applyAlignment="1">
      <alignment horizontal="center" vertical="center"/>
    </xf>
    <xf numFmtId="1" fontId="1" fillId="3" borderId="15" xfId="0" applyNumberFormat="1" applyFont="1" applyFill="1" applyBorder="1" applyAlignment="1">
      <alignment horizontal="center" vertical="center"/>
    </xf>
    <xf numFmtId="1" fontId="1" fillId="3" borderId="20" xfId="0" applyNumberFormat="1" applyFont="1" applyFill="1" applyBorder="1" applyAlignment="1">
      <alignment horizontal="center" vertical="center"/>
    </xf>
    <xf numFmtId="1" fontId="1" fillId="3" borderId="49" xfId="0" applyNumberFormat="1" applyFont="1" applyFill="1" applyBorder="1" applyAlignment="1">
      <alignment horizontal="center" vertical="center"/>
    </xf>
    <xf numFmtId="0" fontId="5" fillId="5" borderId="50" xfId="0" applyFont="1" applyFill="1" applyBorder="1"/>
    <xf numFmtId="164" fontId="5" fillId="5" borderId="51" xfId="0" applyNumberFormat="1" applyFont="1" applyFill="1" applyBorder="1" applyAlignment="1">
      <alignment horizontal="center" vertical="center"/>
    </xf>
    <xf numFmtId="2" fontId="5" fillId="5" borderId="5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" fontId="5" fillId="3" borderId="51" xfId="0" applyNumberFormat="1" applyFont="1" applyFill="1" applyBorder="1" applyAlignment="1">
      <alignment horizontal="center" vertical="center"/>
    </xf>
    <xf numFmtId="1" fontId="1" fillId="5" borderId="53" xfId="0" applyNumberFormat="1" applyFont="1" applyFill="1" applyBorder="1" applyAlignment="1">
      <alignment horizontal="center" vertical="center"/>
    </xf>
    <xf numFmtId="1" fontId="1" fillId="5" borderId="51" xfId="0" applyNumberFormat="1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right" vertical="center"/>
    </xf>
    <xf numFmtId="164" fontId="4" fillId="6" borderId="2" xfId="0" applyNumberFormat="1" applyFont="1" applyFill="1" applyBorder="1" applyAlignment="1">
      <alignment horizontal="center" vertical="center"/>
    </xf>
    <xf numFmtId="2" fontId="4" fillId="6" borderId="26" xfId="0" applyNumberFormat="1" applyFont="1" applyFill="1" applyBorder="1" applyAlignment="1">
      <alignment horizontal="center" vertical="center"/>
    </xf>
    <xf numFmtId="1" fontId="4" fillId="6" borderId="25" xfId="0" applyNumberFormat="1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center"/>
    </xf>
    <xf numFmtId="0" fontId="5" fillId="0" borderId="55" xfId="0" applyFont="1" applyBorder="1" applyAlignment="1">
      <alignment wrapText="1"/>
    </xf>
    <xf numFmtId="164" fontId="5" fillId="4" borderId="8" xfId="0" applyNumberFormat="1" applyFont="1" applyFill="1" applyBorder="1" applyAlignment="1">
      <alignment horizontal="center" vertical="center" wrapText="1"/>
    </xf>
    <xf numFmtId="2" fontId="5" fillId="0" borderId="55" xfId="0" applyNumberFormat="1" applyFont="1" applyFill="1" applyBorder="1" applyAlignment="1">
      <alignment horizontal="center"/>
    </xf>
    <xf numFmtId="0" fontId="5" fillId="0" borderId="56" xfId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3" borderId="38" xfId="0" applyNumberFormat="1" applyFont="1" applyFill="1" applyBorder="1" applyAlignment="1">
      <alignment horizontal="center" vertical="center"/>
    </xf>
    <xf numFmtId="164" fontId="5" fillId="4" borderId="12" xfId="0" applyNumberFormat="1" applyFont="1" applyFill="1" applyBorder="1" applyAlignment="1">
      <alignment horizontal="center" vertical="center" wrapText="1"/>
    </xf>
    <xf numFmtId="2" fontId="5" fillId="0" borderId="31" xfId="0" applyNumberFormat="1" applyFont="1" applyFill="1" applyBorder="1" applyAlignment="1">
      <alignment horizontal="center"/>
    </xf>
    <xf numFmtId="0" fontId="5" fillId="0" borderId="31" xfId="1" applyFont="1" applyFill="1" applyBorder="1" applyAlignment="1">
      <alignment horizontal="center" vertical="center" wrapText="1"/>
    </xf>
    <xf numFmtId="2" fontId="5" fillId="0" borderId="38" xfId="0" applyNumberFormat="1" applyFont="1" applyFill="1" applyBorder="1" applyAlignment="1">
      <alignment horizontal="center" vertical="center"/>
    </xf>
    <xf numFmtId="3" fontId="5" fillId="0" borderId="38" xfId="0" applyNumberFormat="1" applyFont="1" applyFill="1" applyBorder="1" applyAlignment="1">
      <alignment horizontal="center" vertical="center"/>
    </xf>
    <xf numFmtId="3" fontId="5" fillId="0" borderId="36" xfId="0" applyNumberFormat="1" applyFont="1" applyFill="1" applyBorder="1" applyAlignment="1">
      <alignment horizontal="center" vertical="center"/>
    </xf>
    <xf numFmtId="1" fontId="5" fillId="0" borderId="35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1" fontId="1" fillId="0" borderId="57" xfId="0" applyNumberFormat="1" applyFont="1" applyBorder="1" applyAlignment="1">
      <alignment horizontal="center" vertical="center"/>
    </xf>
    <xf numFmtId="1" fontId="1" fillId="3" borderId="35" xfId="0" applyNumberFormat="1" applyFont="1" applyFill="1" applyBorder="1" applyAlignment="1">
      <alignment horizontal="center" vertical="center"/>
    </xf>
    <xf numFmtId="2" fontId="5" fillId="0" borderId="45" xfId="0" applyNumberFormat="1" applyFont="1" applyFill="1" applyBorder="1" applyAlignment="1">
      <alignment horizontal="center"/>
    </xf>
    <xf numFmtId="0" fontId="5" fillId="0" borderId="41" xfId="1" applyFont="1" applyFill="1" applyBorder="1" applyAlignment="1">
      <alignment horizontal="center" vertical="center" wrapText="1"/>
    </xf>
    <xf numFmtId="2" fontId="5" fillId="0" borderId="51" xfId="0" applyNumberFormat="1" applyFont="1" applyFill="1" applyBorder="1" applyAlignment="1">
      <alignment horizontal="center" vertical="center"/>
    </xf>
    <xf numFmtId="2" fontId="5" fillId="0" borderId="53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3" fontId="5" fillId="0" borderId="15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3" fontId="5" fillId="0" borderId="58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center"/>
    </xf>
    <xf numFmtId="2" fontId="2" fillId="6" borderId="2" xfId="0" applyNumberFormat="1" applyFont="1" applyFill="1" applyBorder="1" applyAlignment="1">
      <alignment horizontal="center"/>
    </xf>
    <xf numFmtId="1" fontId="2" fillId="6" borderId="25" xfId="0" applyNumberFormat="1" applyFont="1" applyFill="1" applyBorder="1" applyAlignment="1">
      <alignment horizontal="center"/>
    </xf>
    <xf numFmtId="2" fontId="2" fillId="6" borderId="27" xfId="0" applyNumberFormat="1" applyFont="1" applyFill="1" applyBorder="1" applyAlignment="1">
      <alignment horizontal="center"/>
    </xf>
    <xf numFmtId="1" fontId="2" fillId="6" borderId="27" xfId="0" applyNumberFormat="1" applyFont="1" applyFill="1" applyBorder="1" applyAlignment="1">
      <alignment horizontal="center"/>
    </xf>
    <xf numFmtId="0" fontId="8" fillId="6" borderId="25" xfId="0" applyFont="1" applyFill="1" applyBorder="1" applyAlignment="1">
      <alignment horizontal="right" vertical="center"/>
    </xf>
    <xf numFmtId="4" fontId="4" fillId="6" borderId="26" xfId="0" applyNumberFormat="1" applyFont="1" applyFill="1" applyBorder="1" applyAlignment="1">
      <alignment horizontal="center" vertical="center"/>
    </xf>
    <xf numFmtId="4" fontId="4" fillId="6" borderId="59" xfId="0" applyNumberFormat="1" applyFont="1" applyFill="1" applyBorder="1" applyAlignment="1">
      <alignment horizontal="center" vertical="center"/>
    </xf>
    <xf numFmtId="3" fontId="4" fillId="6" borderId="27" xfId="0" applyNumberFormat="1" applyFont="1" applyFill="1" applyBorder="1" applyAlignment="1">
      <alignment horizontal="center" vertical="center"/>
    </xf>
    <xf numFmtId="3" fontId="4" fillId="6" borderId="26" xfId="0" applyNumberFormat="1" applyFont="1" applyFill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38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0" fontId="5" fillId="0" borderId="38" xfId="0" applyFont="1" applyFill="1" applyBorder="1" applyAlignment="1">
      <alignment horizontal="right"/>
    </xf>
    <xf numFmtId="165" fontId="4" fillId="0" borderId="38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5" fontId="4" fillId="3" borderId="38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8;&#1088;&#1080;&#1085;&#1072;\&#1054;&#1073;&#1098;&#1077;&#1084;&#1085;&#1099;&#1077;%20&#1087;&#1086;&#1082;&#1072;&#1079;&#1072;&#1090;&#1077;&#1083;&#1080;\&#1056;&#1072;&#1089;&#1095;&#1077;&#1090;&#1099;%20&#1087;&#1086;%20&#1058;&#1055;&#1043;&#1043;\2017%201%20&#1075;&#1086;&#1076;\&#1058;&#1077;&#1088;&#1087;&#1088;&#1086;&#1075;&#1088;&#1072;&#1084;&#1084;&#1072;%202017&#1075;.%203%20&#1074;&#1072;&#1088;&#1080;&#1072;&#1085;&#1090;\&#1040;&#1052;&#1041;&#1059;&#1051;&#1040;&#1058;&#1054;&#1056;&#1048;&#1071;%202017&#1075;.%203%20&#1074;&#1072;&#1088;&#1080;&#1072;&#1085;&#1090;%20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еление"/>
      <sheetName val="Врачебная функция"/>
      <sheetName val=" СВОД (общий)"/>
      <sheetName val=" СВОД ОМС  "/>
      <sheetName val=" СВОД  БЮДЖЕТ "/>
      <sheetName val=" СВОД ОМС  по специалистам"/>
      <sheetName val=" СВОД  бюджет по специалистам"/>
      <sheetName val=" Поликлиника 1"/>
      <sheetName val=" Поликлиника 2"/>
      <sheetName val=" Поликлиника 3"/>
      <sheetName val="Детская  больница"/>
      <sheetName val="Городская стоматолог"/>
      <sheetName val="Магаданский роддом"/>
      <sheetName val="МСЧ&quot;Авиамедицина"/>
      <sheetName val=" Ола"/>
      <sheetName val=" Омсукчан"/>
      <sheetName val=" Северо-Эвенск"/>
      <sheetName val=" Среднекан"/>
      <sheetName val=" Сусуман"/>
      <sheetName val=" Тенька"/>
      <sheetName val=" Хасын "/>
      <sheetName val=" Ягодное свод "/>
      <sheetName val=" МОБ"/>
      <sheetName val=" Противотуб."/>
      <sheetName val=" Онко "/>
      <sheetName val=" Нарко"/>
      <sheetName val=" Псих"/>
      <sheetName val="М-с часть УВД"/>
      <sheetName val="ФКУЗ МСЧ-49 "/>
      <sheetName val="&quot;Дантист-плюс&quot;"/>
      <sheetName val=" Центр Здоровье "/>
      <sheetName val="Вита"/>
      <sheetName val="Доктор ВЕБЕР"/>
      <sheetName val="СПИД"/>
      <sheetName val="Вита-Дент"/>
      <sheetName val="Дантист"/>
      <sheetName val="Кристал-Стома"/>
      <sheetName val="ДОбрый стоматолог плюс"/>
      <sheetName val="Дантист 21 век"/>
      <sheetName val="Улыбка"/>
      <sheetName val="Леге Артис"/>
      <sheetName val="Ультра-Дент"/>
      <sheetName val="Мой доктор"/>
      <sheetName val="Лист1"/>
      <sheetName val="Лист2"/>
    </sheetNames>
    <sheetDataSet>
      <sheetData sheetId="0">
        <row r="32">
          <cell r="C32">
            <v>8384</v>
          </cell>
        </row>
      </sheetData>
      <sheetData sheetId="1">
        <row r="4">
          <cell r="B4">
            <v>3400</v>
          </cell>
        </row>
        <row r="6">
          <cell r="B6">
            <v>4135</v>
          </cell>
        </row>
        <row r="8">
          <cell r="B8">
            <v>3645</v>
          </cell>
          <cell r="C8">
            <v>3500</v>
          </cell>
        </row>
        <row r="10">
          <cell r="B10">
            <v>4450</v>
          </cell>
        </row>
        <row r="13">
          <cell r="B13">
            <v>5035</v>
          </cell>
        </row>
        <row r="14">
          <cell r="B14">
            <v>4500</v>
          </cell>
        </row>
        <row r="22">
          <cell r="B22">
            <v>2000</v>
          </cell>
        </row>
        <row r="23">
          <cell r="B23">
            <v>3850</v>
          </cell>
        </row>
        <row r="24">
          <cell r="B24">
            <v>4750</v>
          </cell>
        </row>
        <row r="30">
          <cell r="B30">
            <v>4200</v>
          </cell>
        </row>
        <row r="31">
          <cell r="B31">
            <v>2300</v>
          </cell>
        </row>
        <row r="32">
          <cell r="B32">
            <v>3345</v>
          </cell>
        </row>
        <row r="33">
          <cell r="B33">
            <v>4750</v>
          </cell>
        </row>
        <row r="34">
          <cell r="B34">
            <v>3464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T39"/>
  <sheetViews>
    <sheetView tabSelected="1" view="pageBreakPreview" zoomScale="60" zoomScaleNormal="100" workbookViewId="0">
      <selection activeCell="G40" sqref="G40"/>
    </sheetView>
  </sheetViews>
  <sheetFormatPr defaultRowHeight="15" x14ac:dyDescent="0.25"/>
  <cols>
    <col min="1" max="1" width="2.28515625" customWidth="1"/>
    <col min="2" max="2" width="35" customWidth="1"/>
    <col min="3" max="3" width="0.140625" customWidth="1"/>
    <col min="5" max="5" width="11.7109375" customWidth="1"/>
  </cols>
  <sheetData>
    <row r="1" spans="1:20" x14ac:dyDescent="0.25">
      <c r="A1" s="4"/>
      <c r="B1" s="171" t="s">
        <v>0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</row>
    <row r="2" spans="1:20" x14ac:dyDescent="0.25">
      <c r="A2" s="4"/>
      <c r="B2" s="172" t="s">
        <v>1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0" x14ac:dyDescent="0.25">
      <c r="A3" s="4"/>
      <c r="B3" s="173" t="s">
        <v>2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0" x14ac:dyDescent="0.25">
      <c r="A4" s="4"/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1:20" ht="15.75" thickBot="1" x14ac:dyDescent="0.3">
      <c r="A5" s="4"/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4"/>
      <c r="N5" s="4"/>
      <c r="O5" s="8"/>
      <c r="P5" s="4"/>
      <c r="Q5" s="9"/>
      <c r="R5" s="9"/>
      <c r="S5" s="9"/>
      <c r="T5" s="9"/>
    </row>
    <row r="6" spans="1:20" ht="15.75" thickBot="1" x14ac:dyDescent="0.3">
      <c r="A6" s="1"/>
      <c r="B6" s="174" t="s">
        <v>4</v>
      </c>
      <c r="C6" s="177" t="s">
        <v>5</v>
      </c>
      <c r="D6" s="178"/>
      <c r="E6" s="174" t="s">
        <v>6</v>
      </c>
      <c r="F6" s="179" t="s">
        <v>7</v>
      </c>
      <c r="G6" s="180"/>
      <c r="H6" s="180"/>
      <c r="I6" s="180"/>
      <c r="J6" s="180"/>
      <c r="K6" s="181"/>
      <c r="L6" s="182" t="s">
        <v>8</v>
      </c>
      <c r="M6" s="183"/>
      <c r="N6" s="183"/>
      <c r="O6" s="183"/>
      <c r="P6" s="183"/>
      <c r="Q6" s="184"/>
      <c r="R6" s="185" t="s">
        <v>9</v>
      </c>
      <c r="S6" s="186"/>
      <c r="T6" s="187"/>
    </row>
    <row r="7" spans="1:20" ht="49.9" customHeight="1" thickBot="1" x14ac:dyDescent="0.3">
      <c r="A7" s="1"/>
      <c r="B7" s="175"/>
      <c r="C7" s="164" t="s">
        <v>10</v>
      </c>
      <c r="D7" s="166" t="s">
        <v>11</v>
      </c>
      <c r="E7" s="175"/>
      <c r="F7" s="168" t="s">
        <v>12</v>
      </c>
      <c r="G7" s="169"/>
      <c r="H7" s="170"/>
      <c r="I7" s="168" t="s">
        <v>13</v>
      </c>
      <c r="J7" s="169"/>
      <c r="K7" s="170"/>
      <c r="L7" s="168" t="s">
        <v>14</v>
      </c>
      <c r="M7" s="169"/>
      <c r="N7" s="170"/>
      <c r="O7" s="168" t="s">
        <v>15</v>
      </c>
      <c r="P7" s="169"/>
      <c r="Q7" s="170"/>
      <c r="R7" s="188"/>
      <c r="S7" s="189"/>
      <c r="T7" s="190"/>
    </row>
    <row r="8" spans="1:20" ht="55.9" customHeight="1" thickBot="1" x14ac:dyDescent="0.3">
      <c r="A8" s="1"/>
      <c r="B8" s="176"/>
      <c r="C8" s="165"/>
      <c r="D8" s="167"/>
      <c r="E8" s="176"/>
      <c r="F8" s="10" t="s">
        <v>16</v>
      </c>
      <c r="G8" s="11" t="s">
        <v>17</v>
      </c>
      <c r="H8" s="12" t="s">
        <v>18</v>
      </c>
      <c r="I8" s="10" t="s">
        <v>16</v>
      </c>
      <c r="J8" s="11" t="s">
        <v>19</v>
      </c>
      <c r="K8" s="12" t="s">
        <v>18</v>
      </c>
      <c r="L8" s="13" t="s">
        <v>16</v>
      </c>
      <c r="M8" s="14" t="s">
        <v>17</v>
      </c>
      <c r="N8" s="15" t="s">
        <v>18</v>
      </c>
      <c r="O8" s="13" t="s">
        <v>16</v>
      </c>
      <c r="P8" s="14" t="s">
        <v>19</v>
      </c>
      <c r="Q8" s="15" t="s">
        <v>18</v>
      </c>
      <c r="R8" s="16" t="s">
        <v>16</v>
      </c>
      <c r="S8" s="16" t="s">
        <v>19</v>
      </c>
      <c r="T8" s="17" t="s">
        <v>18</v>
      </c>
    </row>
    <row r="9" spans="1:20" ht="13.15" customHeight="1" thickBot="1" x14ac:dyDescent="0.3">
      <c r="A9" s="1"/>
      <c r="B9" s="152">
        <v>1</v>
      </c>
      <c r="C9" s="153">
        <v>2</v>
      </c>
      <c r="D9" s="154">
        <v>3</v>
      </c>
      <c r="E9" s="152">
        <v>4</v>
      </c>
      <c r="F9" s="153">
        <v>5</v>
      </c>
      <c r="G9" s="155">
        <v>6</v>
      </c>
      <c r="H9" s="155">
        <v>7</v>
      </c>
      <c r="I9" s="155">
        <v>8</v>
      </c>
      <c r="J9" s="155">
        <v>9</v>
      </c>
      <c r="K9" s="156">
        <v>10</v>
      </c>
      <c r="L9" s="153">
        <v>11</v>
      </c>
      <c r="M9" s="155">
        <v>12</v>
      </c>
      <c r="N9" s="155">
        <v>13</v>
      </c>
      <c r="O9" s="155">
        <v>14</v>
      </c>
      <c r="P9" s="155">
        <v>15</v>
      </c>
      <c r="Q9" s="156">
        <v>16</v>
      </c>
      <c r="R9" s="153">
        <v>17</v>
      </c>
      <c r="S9" s="155">
        <v>18</v>
      </c>
      <c r="T9" s="156">
        <v>19</v>
      </c>
    </row>
    <row r="10" spans="1:20" ht="15.75" thickBot="1" x14ac:dyDescent="0.3">
      <c r="A10" s="1"/>
      <c r="B10" s="157" t="s">
        <v>20</v>
      </c>
      <c r="C10" s="158"/>
      <c r="D10" s="158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60"/>
    </row>
    <row r="11" spans="1:20" x14ac:dyDescent="0.25">
      <c r="A11" s="1"/>
      <c r="B11" s="18" t="s">
        <v>21</v>
      </c>
      <c r="C11" s="19"/>
      <c r="D11" s="20">
        <v>0.25</v>
      </c>
      <c r="E11" s="21">
        <f>'[1]Врачебная функция'!B6</f>
        <v>4135</v>
      </c>
      <c r="F11" s="22">
        <v>1033.75</v>
      </c>
      <c r="G11" s="23">
        <v>0</v>
      </c>
      <c r="H11" s="20">
        <v>1033.75</v>
      </c>
      <c r="I11" s="24">
        <v>677</v>
      </c>
      <c r="J11" s="25">
        <v>0</v>
      </c>
      <c r="K11" s="26">
        <v>677</v>
      </c>
      <c r="L11" s="27">
        <v>661</v>
      </c>
      <c r="M11" s="28">
        <v>0</v>
      </c>
      <c r="N11" s="29">
        <v>661</v>
      </c>
      <c r="O11" s="30">
        <v>16</v>
      </c>
      <c r="P11" s="28">
        <v>0</v>
      </c>
      <c r="Q11" s="29">
        <v>16</v>
      </c>
      <c r="R11" s="30">
        <v>120</v>
      </c>
      <c r="S11" s="31">
        <v>0</v>
      </c>
      <c r="T11" s="29">
        <v>120</v>
      </c>
    </row>
    <row r="12" spans="1:20" x14ac:dyDescent="0.25">
      <c r="A12" s="1"/>
      <c r="B12" s="18" t="s">
        <v>22</v>
      </c>
      <c r="C12" s="32"/>
      <c r="D12" s="33">
        <v>0.25</v>
      </c>
      <c r="E12" s="34">
        <f>'[1]Врачебная функция'!C8</f>
        <v>3500</v>
      </c>
      <c r="F12" s="35">
        <v>875</v>
      </c>
      <c r="G12" s="36">
        <v>0</v>
      </c>
      <c r="H12" s="33">
        <v>875</v>
      </c>
      <c r="I12" s="37">
        <v>603</v>
      </c>
      <c r="J12" s="38">
        <v>0</v>
      </c>
      <c r="K12" s="39">
        <v>603</v>
      </c>
      <c r="L12" s="40">
        <v>589</v>
      </c>
      <c r="M12" s="41">
        <v>0</v>
      </c>
      <c r="N12" s="42">
        <v>589</v>
      </c>
      <c r="O12" s="43">
        <v>14</v>
      </c>
      <c r="P12" s="41">
        <v>0</v>
      </c>
      <c r="Q12" s="42">
        <v>14</v>
      </c>
      <c r="R12" s="43">
        <v>49</v>
      </c>
      <c r="S12" s="41">
        <v>0</v>
      </c>
      <c r="T12" s="42">
        <v>49</v>
      </c>
    </row>
    <row r="13" spans="1:20" x14ac:dyDescent="0.25">
      <c r="A13" s="1"/>
      <c r="B13" s="18" t="s">
        <v>23</v>
      </c>
      <c r="C13" s="32"/>
      <c r="D13" s="33">
        <v>0.25</v>
      </c>
      <c r="E13" s="44">
        <v>4324</v>
      </c>
      <c r="F13" s="35">
        <v>1081</v>
      </c>
      <c r="G13" s="36">
        <v>0</v>
      </c>
      <c r="H13" s="33">
        <v>1081</v>
      </c>
      <c r="I13" s="37">
        <v>603</v>
      </c>
      <c r="J13" s="38">
        <v>0</v>
      </c>
      <c r="K13" s="39">
        <v>603</v>
      </c>
      <c r="L13" s="40">
        <v>586</v>
      </c>
      <c r="M13" s="41">
        <v>0</v>
      </c>
      <c r="N13" s="42">
        <v>586</v>
      </c>
      <c r="O13" s="43">
        <v>17</v>
      </c>
      <c r="P13" s="41">
        <v>0</v>
      </c>
      <c r="Q13" s="42">
        <v>17</v>
      </c>
      <c r="R13" s="43">
        <v>98</v>
      </c>
      <c r="S13" s="45">
        <v>0</v>
      </c>
      <c r="T13" s="46">
        <v>98</v>
      </c>
    </row>
    <row r="14" spans="1:20" x14ac:dyDescent="0.25">
      <c r="A14" s="1"/>
      <c r="B14" s="18" t="s">
        <v>24</v>
      </c>
      <c r="C14" s="32"/>
      <c r="D14" s="33">
        <v>0.25</v>
      </c>
      <c r="E14" s="44">
        <v>4372</v>
      </c>
      <c r="F14" s="35">
        <v>1100</v>
      </c>
      <c r="G14" s="36">
        <v>0</v>
      </c>
      <c r="H14" s="33">
        <v>1100</v>
      </c>
      <c r="I14" s="37">
        <v>677</v>
      </c>
      <c r="J14" s="38">
        <v>0</v>
      </c>
      <c r="K14" s="39">
        <v>677</v>
      </c>
      <c r="L14" s="47">
        <v>660</v>
      </c>
      <c r="M14" s="41">
        <v>0</v>
      </c>
      <c r="N14" s="42">
        <v>660</v>
      </c>
      <c r="O14" s="43">
        <v>17</v>
      </c>
      <c r="P14" s="41">
        <v>0</v>
      </c>
      <c r="Q14" s="42">
        <v>17</v>
      </c>
      <c r="R14" s="43">
        <v>70</v>
      </c>
      <c r="S14" s="41">
        <v>0</v>
      </c>
      <c r="T14" s="42">
        <v>70</v>
      </c>
    </row>
    <row r="15" spans="1:20" x14ac:dyDescent="0.25">
      <c r="A15" s="1"/>
      <c r="B15" s="18" t="s">
        <v>25</v>
      </c>
      <c r="C15" s="32"/>
      <c r="D15" s="33">
        <v>0.25</v>
      </c>
      <c r="E15" s="44">
        <f>'[1]Врачебная функция'!B10</f>
        <v>4450</v>
      </c>
      <c r="F15" s="35">
        <v>1112.5</v>
      </c>
      <c r="G15" s="36">
        <v>0</v>
      </c>
      <c r="H15" s="33">
        <v>1112.5</v>
      </c>
      <c r="I15" s="37">
        <v>83</v>
      </c>
      <c r="J15" s="38">
        <v>0</v>
      </c>
      <c r="K15" s="39">
        <v>83</v>
      </c>
      <c r="L15" s="47">
        <v>65</v>
      </c>
      <c r="M15" s="41">
        <v>0</v>
      </c>
      <c r="N15" s="42">
        <v>65</v>
      </c>
      <c r="O15" s="43">
        <v>18</v>
      </c>
      <c r="P15" s="41">
        <v>0</v>
      </c>
      <c r="Q15" s="42">
        <v>18</v>
      </c>
      <c r="R15" s="43">
        <v>350</v>
      </c>
      <c r="S15" s="41">
        <v>0</v>
      </c>
      <c r="T15" s="42">
        <v>350</v>
      </c>
    </row>
    <row r="16" spans="1:20" x14ac:dyDescent="0.25">
      <c r="A16" s="1"/>
      <c r="B16" s="18" t="s">
        <v>26</v>
      </c>
      <c r="C16" s="32"/>
      <c r="D16" s="33">
        <v>0.25</v>
      </c>
      <c r="E16" s="44">
        <f>'[1]Врачебная функция'!B22</f>
        <v>2000</v>
      </c>
      <c r="F16" s="35">
        <v>500</v>
      </c>
      <c r="G16" s="36">
        <v>0</v>
      </c>
      <c r="H16" s="33">
        <v>500</v>
      </c>
      <c r="I16" s="37">
        <v>263</v>
      </c>
      <c r="J16" s="38">
        <v>0</v>
      </c>
      <c r="K16" s="39">
        <v>263</v>
      </c>
      <c r="L16" s="47">
        <v>245</v>
      </c>
      <c r="M16" s="41">
        <v>0</v>
      </c>
      <c r="N16" s="42">
        <v>245</v>
      </c>
      <c r="O16" s="43">
        <v>18</v>
      </c>
      <c r="P16" s="41">
        <v>0</v>
      </c>
      <c r="Q16" s="42">
        <v>18</v>
      </c>
      <c r="R16" s="43">
        <v>63</v>
      </c>
      <c r="S16" s="41">
        <v>0</v>
      </c>
      <c r="T16" s="42">
        <v>63</v>
      </c>
    </row>
    <row r="17" spans="1:20" hidden="1" x14ac:dyDescent="0.25">
      <c r="A17" s="1"/>
      <c r="B17" s="48"/>
      <c r="C17" s="49"/>
      <c r="D17" s="50"/>
      <c r="E17" s="51">
        <f>'[1]Врачебная функция'!B14</f>
        <v>4500</v>
      </c>
      <c r="F17" s="35" t="e">
        <f t="shared" ref="F17:F24" si="0">AD17/C40</f>
        <v>#DIV/0!</v>
      </c>
      <c r="G17" s="36" t="e">
        <f t="shared" ref="G17:G24" si="1">J17/C40</f>
        <v>#DIV/0!</v>
      </c>
      <c r="H17" s="33" t="e">
        <f t="shared" ref="H17:H25" si="2">F17+G17</f>
        <v>#DIV/0!</v>
      </c>
      <c r="I17" s="37">
        <f t="shared" ref="I17:J25" si="3">L17+O17</f>
        <v>0</v>
      </c>
      <c r="J17" s="38">
        <f t="shared" si="3"/>
        <v>0</v>
      </c>
      <c r="K17" s="39">
        <f t="shared" ref="K17:K25" si="4">I17+J17</f>
        <v>0</v>
      </c>
      <c r="L17" s="52"/>
      <c r="M17" s="53">
        <f>AB26*Y17/100</f>
        <v>0</v>
      </c>
      <c r="N17" s="42">
        <f t="shared" ref="N17:N25" si="5">L17+M17</f>
        <v>0</v>
      </c>
      <c r="O17" s="54">
        <f t="shared" ref="O17:O24" si="6">AD17*4.6/100</f>
        <v>0</v>
      </c>
      <c r="P17" s="53">
        <f t="shared" ref="P17:P24" si="7">AF17*4.6/100</f>
        <v>0</v>
      </c>
      <c r="Q17" s="42">
        <f t="shared" ref="Q17:Q25" si="8">O17+P17</f>
        <v>0</v>
      </c>
      <c r="R17" s="43"/>
      <c r="S17" s="41">
        <f t="shared" ref="S17:S25" si="9">(AF17-J17)/2.9</f>
        <v>0</v>
      </c>
      <c r="T17" s="42">
        <f t="shared" ref="T17:T25" si="10">R17+S17</f>
        <v>0</v>
      </c>
    </row>
    <row r="18" spans="1:20" hidden="1" x14ac:dyDescent="0.25">
      <c r="A18" s="1"/>
      <c r="B18" s="55"/>
      <c r="C18" s="56"/>
      <c r="D18" s="57"/>
      <c r="E18" s="44">
        <f>'[1]Врачебная функция'!B13</f>
        <v>5035</v>
      </c>
      <c r="F18" s="35" t="e">
        <f t="shared" si="0"/>
        <v>#DIV/0!</v>
      </c>
      <c r="G18" s="36" t="e">
        <f t="shared" si="1"/>
        <v>#DIV/0!</v>
      </c>
      <c r="H18" s="33" t="e">
        <f t="shared" si="2"/>
        <v>#DIV/0!</v>
      </c>
      <c r="I18" s="37">
        <f t="shared" si="3"/>
        <v>0</v>
      </c>
      <c r="J18" s="38">
        <f t="shared" si="3"/>
        <v>0</v>
      </c>
      <c r="K18" s="39">
        <f t="shared" si="4"/>
        <v>0</v>
      </c>
      <c r="L18" s="40"/>
      <c r="M18" s="41">
        <f>AB26*Y18/100</f>
        <v>0</v>
      </c>
      <c r="N18" s="42">
        <f t="shared" si="5"/>
        <v>0</v>
      </c>
      <c r="O18" s="43">
        <f t="shared" si="6"/>
        <v>0</v>
      </c>
      <c r="P18" s="41">
        <f t="shared" si="7"/>
        <v>0</v>
      </c>
      <c r="Q18" s="42">
        <f t="shared" si="8"/>
        <v>0</v>
      </c>
      <c r="R18" s="43"/>
      <c r="S18" s="41">
        <f t="shared" si="9"/>
        <v>0</v>
      </c>
      <c r="T18" s="42">
        <f t="shared" si="10"/>
        <v>0</v>
      </c>
    </row>
    <row r="19" spans="1:20" hidden="1" x14ac:dyDescent="0.25">
      <c r="A19" s="1"/>
      <c r="B19" s="55"/>
      <c r="C19" s="58"/>
      <c r="D19" s="57"/>
      <c r="E19" s="44">
        <f>'[1]Врачебная функция'!B8</f>
        <v>3645</v>
      </c>
      <c r="F19" s="35" t="e">
        <f t="shared" si="0"/>
        <v>#DIV/0!</v>
      </c>
      <c r="G19" s="36" t="e">
        <f t="shared" si="1"/>
        <v>#DIV/0!</v>
      </c>
      <c r="H19" s="33" t="e">
        <f t="shared" si="2"/>
        <v>#DIV/0!</v>
      </c>
      <c r="I19" s="37">
        <f t="shared" si="3"/>
        <v>0</v>
      </c>
      <c r="J19" s="38">
        <f t="shared" si="3"/>
        <v>0</v>
      </c>
      <c r="K19" s="39">
        <f t="shared" si="4"/>
        <v>0</v>
      </c>
      <c r="L19" s="40"/>
      <c r="M19" s="41">
        <f>AB26*Y19/100</f>
        <v>0</v>
      </c>
      <c r="N19" s="42">
        <f t="shared" si="5"/>
        <v>0</v>
      </c>
      <c r="O19" s="43">
        <f t="shared" si="6"/>
        <v>0</v>
      </c>
      <c r="P19" s="41">
        <f t="shared" si="7"/>
        <v>0</v>
      </c>
      <c r="Q19" s="42">
        <f t="shared" si="8"/>
        <v>0</v>
      </c>
      <c r="R19" s="43"/>
      <c r="S19" s="41">
        <f t="shared" si="9"/>
        <v>0</v>
      </c>
      <c r="T19" s="42">
        <f t="shared" si="10"/>
        <v>0</v>
      </c>
    </row>
    <row r="20" spans="1:20" hidden="1" x14ac:dyDescent="0.25">
      <c r="A20" s="1"/>
      <c r="B20" s="55"/>
      <c r="C20" s="58"/>
      <c r="D20" s="57"/>
      <c r="E20" s="44">
        <f>'[1]Врачебная функция'!B22</f>
        <v>2000</v>
      </c>
      <c r="F20" s="35" t="e">
        <f t="shared" si="0"/>
        <v>#DIV/0!</v>
      </c>
      <c r="G20" s="36" t="e">
        <f t="shared" si="1"/>
        <v>#DIV/0!</v>
      </c>
      <c r="H20" s="33" t="e">
        <f t="shared" si="2"/>
        <v>#DIV/0!</v>
      </c>
      <c r="I20" s="37">
        <f t="shared" si="3"/>
        <v>0</v>
      </c>
      <c r="J20" s="38">
        <f t="shared" si="3"/>
        <v>0</v>
      </c>
      <c r="K20" s="39">
        <f t="shared" si="4"/>
        <v>0</v>
      </c>
      <c r="L20" s="40"/>
      <c r="M20" s="41">
        <f>AB26*Y20/100</f>
        <v>0</v>
      </c>
      <c r="N20" s="42">
        <f t="shared" si="5"/>
        <v>0</v>
      </c>
      <c r="O20" s="43">
        <f t="shared" si="6"/>
        <v>0</v>
      </c>
      <c r="P20" s="41">
        <f t="shared" si="7"/>
        <v>0</v>
      </c>
      <c r="Q20" s="42">
        <f t="shared" si="8"/>
        <v>0</v>
      </c>
      <c r="R20" s="43"/>
      <c r="S20" s="41">
        <f t="shared" si="9"/>
        <v>0</v>
      </c>
      <c r="T20" s="42">
        <f t="shared" si="10"/>
        <v>0</v>
      </c>
    </row>
    <row r="21" spans="1:20" hidden="1" x14ac:dyDescent="0.25">
      <c r="A21" s="1"/>
      <c r="B21" s="55"/>
      <c r="C21" s="56"/>
      <c r="D21" s="57"/>
      <c r="E21" s="44">
        <f>'[1]Врачебная функция'!B24</f>
        <v>4750</v>
      </c>
      <c r="F21" s="35" t="e">
        <f t="shared" si="0"/>
        <v>#DIV/0!</v>
      </c>
      <c r="G21" s="36" t="e">
        <f t="shared" si="1"/>
        <v>#DIV/0!</v>
      </c>
      <c r="H21" s="33" t="e">
        <f t="shared" si="2"/>
        <v>#DIV/0!</v>
      </c>
      <c r="I21" s="37">
        <f t="shared" si="3"/>
        <v>0</v>
      </c>
      <c r="J21" s="38">
        <f t="shared" si="3"/>
        <v>0</v>
      </c>
      <c r="K21" s="39">
        <f t="shared" si="4"/>
        <v>0</v>
      </c>
      <c r="L21" s="40"/>
      <c r="M21" s="41">
        <f>AB26*Y21/100</f>
        <v>0</v>
      </c>
      <c r="N21" s="42">
        <f t="shared" si="5"/>
        <v>0</v>
      </c>
      <c r="O21" s="43">
        <f t="shared" si="6"/>
        <v>0</v>
      </c>
      <c r="P21" s="41">
        <f t="shared" si="7"/>
        <v>0</v>
      </c>
      <c r="Q21" s="42">
        <f t="shared" si="8"/>
        <v>0</v>
      </c>
      <c r="R21" s="43"/>
      <c r="S21" s="41">
        <f t="shared" si="9"/>
        <v>0</v>
      </c>
      <c r="T21" s="42">
        <f t="shared" si="10"/>
        <v>0</v>
      </c>
    </row>
    <row r="22" spans="1:20" hidden="1" x14ac:dyDescent="0.25">
      <c r="A22" s="1"/>
      <c r="B22" s="55"/>
      <c r="C22" s="32"/>
      <c r="D22" s="57"/>
      <c r="E22" s="44">
        <f>'[1]Врачебная функция'!B23</f>
        <v>3850</v>
      </c>
      <c r="F22" s="35" t="e">
        <f t="shared" si="0"/>
        <v>#DIV/0!</v>
      </c>
      <c r="G22" s="36" t="e">
        <f t="shared" si="1"/>
        <v>#DIV/0!</v>
      </c>
      <c r="H22" s="33" t="e">
        <f t="shared" si="2"/>
        <v>#DIV/0!</v>
      </c>
      <c r="I22" s="37">
        <f t="shared" si="3"/>
        <v>0</v>
      </c>
      <c r="J22" s="38">
        <f t="shared" si="3"/>
        <v>0</v>
      </c>
      <c r="K22" s="39">
        <f t="shared" si="4"/>
        <v>0</v>
      </c>
      <c r="L22" s="40"/>
      <c r="M22" s="41">
        <f>AB26*Y22/100</f>
        <v>0</v>
      </c>
      <c r="N22" s="42">
        <f t="shared" si="5"/>
        <v>0</v>
      </c>
      <c r="O22" s="43">
        <f>AD22*4.6/100</f>
        <v>0</v>
      </c>
      <c r="P22" s="41">
        <f t="shared" si="7"/>
        <v>0</v>
      </c>
      <c r="Q22" s="42">
        <f t="shared" si="8"/>
        <v>0</v>
      </c>
      <c r="R22" s="43"/>
      <c r="S22" s="41">
        <f t="shared" si="9"/>
        <v>0</v>
      </c>
      <c r="T22" s="42">
        <f t="shared" si="10"/>
        <v>0</v>
      </c>
    </row>
    <row r="23" spans="1:20" hidden="1" x14ac:dyDescent="0.25">
      <c r="A23" s="1"/>
      <c r="B23" s="59"/>
      <c r="C23" s="60"/>
      <c r="D23" s="61"/>
      <c r="E23" s="62">
        <f>'[1]Врачебная функция'!B4</f>
        <v>3400</v>
      </c>
      <c r="F23" s="35" t="e">
        <f t="shared" si="0"/>
        <v>#DIV/0!</v>
      </c>
      <c r="G23" s="36" t="e">
        <f t="shared" si="1"/>
        <v>#DIV/0!</v>
      </c>
      <c r="H23" s="33" t="e">
        <f t="shared" si="2"/>
        <v>#DIV/0!</v>
      </c>
      <c r="I23" s="37">
        <f t="shared" si="3"/>
        <v>0</v>
      </c>
      <c r="J23" s="38">
        <f t="shared" si="3"/>
        <v>0</v>
      </c>
      <c r="K23" s="39">
        <f t="shared" si="4"/>
        <v>0</v>
      </c>
      <c r="L23" s="40"/>
      <c r="M23" s="41">
        <f>AB40*Y23/100</f>
        <v>0</v>
      </c>
      <c r="N23" s="42">
        <f t="shared" si="5"/>
        <v>0</v>
      </c>
      <c r="O23" s="43">
        <f t="shared" si="6"/>
        <v>0</v>
      </c>
      <c r="P23" s="41">
        <f t="shared" si="7"/>
        <v>0</v>
      </c>
      <c r="Q23" s="42">
        <f t="shared" si="8"/>
        <v>0</v>
      </c>
      <c r="R23" s="43"/>
      <c r="S23" s="41">
        <f t="shared" si="9"/>
        <v>0</v>
      </c>
      <c r="T23" s="42">
        <f t="shared" si="10"/>
        <v>0</v>
      </c>
    </row>
    <row r="24" spans="1:20" ht="15.75" hidden="1" thickBot="1" x14ac:dyDescent="0.3">
      <c r="A24" s="1"/>
      <c r="B24" s="63"/>
      <c r="C24" s="64"/>
      <c r="D24" s="65"/>
      <c r="E24" s="66"/>
      <c r="F24" s="35" t="e">
        <f t="shared" si="0"/>
        <v>#DIV/0!</v>
      </c>
      <c r="G24" s="36" t="e">
        <f t="shared" si="1"/>
        <v>#DIV/0!</v>
      </c>
      <c r="H24" s="33" t="e">
        <f t="shared" si="2"/>
        <v>#DIV/0!</v>
      </c>
      <c r="I24" s="37">
        <f t="shared" si="3"/>
        <v>0</v>
      </c>
      <c r="J24" s="38">
        <f t="shared" si="3"/>
        <v>0</v>
      </c>
      <c r="K24" s="39">
        <f t="shared" si="4"/>
        <v>0</v>
      </c>
      <c r="L24" s="67"/>
      <c r="M24" s="68">
        <f>AB41*Y24/100</f>
        <v>0</v>
      </c>
      <c r="N24" s="42">
        <f t="shared" si="5"/>
        <v>0</v>
      </c>
      <c r="O24" s="69">
        <f t="shared" si="6"/>
        <v>0</v>
      </c>
      <c r="P24" s="70">
        <f t="shared" si="7"/>
        <v>0</v>
      </c>
      <c r="Q24" s="42">
        <f t="shared" si="8"/>
        <v>0</v>
      </c>
      <c r="R24" s="43"/>
      <c r="S24" s="41">
        <f t="shared" si="9"/>
        <v>0</v>
      </c>
      <c r="T24" s="42">
        <f t="shared" si="10"/>
        <v>0</v>
      </c>
    </row>
    <row r="25" spans="1:20" ht="15.75" thickBot="1" x14ac:dyDescent="0.3">
      <c r="A25" s="1"/>
      <c r="B25" s="71" t="s">
        <v>27</v>
      </c>
      <c r="C25" s="72"/>
      <c r="D25" s="73">
        <v>0.25</v>
      </c>
      <c r="E25" s="74">
        <v>1208</v>
      </c>
      <c r="F25" s="35">
        <v>302</v>
      </c>
      <c r="G25" s="36">
        <v>0</v>
      </c>
      <c r="H25" s="33">
        <f t="shared" si="2"/>
        <v>302</v>
      </c>
      <c r="I25" s="37">
        <f t="shared" si="3"/>
        <v>132</v>
      </c>
      <c r="J25" s="38">
        <f t="shared" si="3"/>
        <v>0</v>
      </c>
      <c r="K25" s="39">
        <f t="shared" si="4"/>
        <v>132</v>
      </c>
      <c r="L25" s="75">
        <f>155-28</f>
        <v>127</v>
      </c>
      <c r="M25" s="76"/>
      <c r="N25" s="42">
        <f t="shared" si="5"/>
        <v>127</v>
      </c>
      <c r="O25" s="77">
        <v>5</v>
      </c>
      <c r="P25" s="76"/>
      <c r="Q25" s="42">
        <f t="shared" si="8"/>
        <v>5</v>
      </c>
      <c r="R25" s="43">
        <v>49</v>
      </c>
      <c r="S25" s="41">
        <f t="shared" si="9"/>
        <v>0</v>
      </c>
      <c r="T25" s="42">
        <f t="shared" si="10"/>
        <v>49</v>
      </c>
    </row>
    <row r="26" spans="1:20" ht="15.75" thickBot="1" x14ac:dyDescent="0.3">
      <c r="A26" s="2"/>
      <c r="B26" s="78" t="s">
        <v>28</v>
      </c>
      <c r="C26" s="79">
        <f>SUM(C11:C24)</f>
        <v>0</v>
      </c>
      <c r="D26" s="80">
        <f>SUM(D11:D25)</f>
        <v>1.75</v>
      </c>
      <c r="E26" s="81">
        <v>3431</v>
      </c>
      <c r="F26" s="82">
        <f>F25+F16+F15+F14+F13+F12+F11</f>
        <v>6004.25</v>
      </c>
      <c r="G26" s="82">
        <v>0</v>
      </c>
      <c r="H26" s="83">
        <f>H11+H12+H13+H14+H15+H16+H25</f>
        <v>6004.25</v>
      </c>
      <c r="I26" s="84">
        <f>SUM(I11:I25)</f>
        <v>3038</v>
      </c>
      <c r="J26" s="84">
        <f>SUM(J11:J25)</f>
        <v>0</v>
      </c>
      <c r="K26" s="84">
        <f>SUM(K11:K25)</f>
        <v>3038</v>
      </c>
      <c r="L26" s="85">
        <f>SUM(L11:L25)</f>
        <v>2933</v>
      </c>
      <c r="M26" s="85">
        <f t="shared" ref="M26:T26" si="11">SUM(M11:M25)</f>
        <v>0</v>
      </c>
      <c r="N26" s="85">
        <f t="shared" si="11"/>
        <v>2933</v>
      </c>
      <c r="O26" s="85">
        <f t="shared" si="11"/>
        <v>105</v>
      </c>
      <c r="P26" s="85">
        <f t="shared" si="11"/>
        <v>0</v>
      </c>
      <c r="Q26" s="85">
        <f t="shared" si="11"/>
        <v>105</v>
      </c>
      <c r="R26" s="85">
        <f t="shared" si="11"/>
        <v>799</v>
      </c>
      <c r="S26" s="85">
        <f t="shared" si="11"/>
        <v>0</v>
      </c>
      <c r="T26" s="85">
        <f t="shared" si="11"/>
        <v>799</v>
      </c>
    </row>
    <row r="27" spans="1:20" ht="15.75" hidden="1" thickBot="1" x14ac:dyDescent="0.3">
      <c r="A27" s="2"/>
      <c r="B27" s="161" t="s">
        <v>29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62"/>
    </row>
    <row r="28" spans="1:20" hidden="1" x14ac:dyDescent="0.25">
      <c r="A28" s="2"/>
      <c r="B28" s="86" t="s">
        <v>30</v>
      </c>
      <c r="C28" s="87"/>
      <c r="D28" s="88"/>
      <c r="E28" s="89">
        <f>'[1]Врачебная функция'!B30</f>
        <v>4200</v>
      </c>
      <c r="F28" s="90">
        <f>I28/C38</f>
        <v>0</v>
      </c>
      <c r="G28" s="91">
        <f>J28/C38</f>
        <v>0</v>
      </c>
      <c r="H28" s="92">
        <f>F28+G28</f>
        <v>0</v>
      </c>
      <c r="I28" s="93">
        <f t="shared" ref="I28:J32" si="12">L28+O28</f>
        <v>0</v>
      </c>
      <c r="J28" s="25">
        <f t="shared" si="12"/>
        <v>0</v>
      </c>
      <c r="K28" s="94">
        <f>I28+J28</f>
        <v>0</v>
      </c>
      <c r="L28" s="95">
        <f>AB33*X28/100</f>
        <v>0</v>
      </c>
      <c r="M28" s="28">
        <f>AB33*Y28/100</f>
        <v>0</v>
      </c>
      <c r="N28" s="31">
        <f>L28+M28</f>
        <v>0</v>
      </c>
      <c r="O28" s="96">
        <v>0</v>
      </c>
      <c r="P28" s="97">
        <v>0</v>
      </c>
      <c r="Q28" s="98">
        <f>O28+P28</f>
        <v>0</v>
      </c>
      <c r="R28" s="43">
        <f>(AD28-I28)/2.9</f>
        <v>0</v>
      </c>
      <c r="S28" s="99">
        <f>(AF28-J28)/2.9</f>
        <v>0</v>
      </c>
      <c r="T28" s="98">
        <f>R28+S28</f>
        <v>0</v>
      </c>
    </row>
    <row r="29" spans="1:20" hidden="1" x14ac:dyDescent="0.25">
      <c r="A29" s="2"/>
      <c r="B29" s="55" t="s">
        <v>31</v>
      </c>
      <c r="C29" s="100"/>
      <c r="D29" s="101"/>
      <c r="E29" s="102">
        <f>'[1]Врачебная функция'!B31</f>
        <v>2300</v>
      </c>
      <c r="F29" s="35">
        <f>I29/C38</f>
        <v>0</v>
      </c>
      <c r="G29" s="103">
        <f>J29/C38</f>
        <v>0</v>
      </c>
      <c r="H29" s="103">
        <f>F29+G29</f>
        <v>0</v>
      </c>
      <c r="I29" s="104">
        <f t="shared" si="12"/>
        <v>0</v>
      </c>
      <c r="J29" s="38">
        <f t="shared" si="12"/>
        <v>0</v>
      </c>
      <c r="K29" s="105">
        <f>I29+J29</f>
        <v>0</v>
      </c>
      <c r="L29" s="106">
        <f>AB33*X29/100</f>
        <v>0</v>
      </c>
      <c r="M29" s="41">
        <f>AB33*Y29/100</f>
        <v>0</v>
      </c>
      <c r="N29" s="41">
        <f>L29+M29</f>
        <v>0</v>
      </c>
      <c r="O29" s="107">
        <v>0</v>
      </c>
      <c r="P29" s="107">
        <v>0</v>
      </c>
      <c r="Q29" s="108">
        <f>O29+P29</f>
        <v>0</v>
      </c>
      <c r="R29" s="43">
        <f>(AD29-I29)/2.9</f>
        <v>0</v>
      </c>
      <c r="S29" s="41">
        <f>(AF29-J29)/2.9</f>
        <v>0</v>
      </c>
      <c r="T29" s="109">
        <f>R29+S29</f>
        <v>0</v>
      </c>
    </row>
    <row r="30" spans="1:20" hidden="1" x14ac:dyDescent="0.25">
      <c r="A30" s="2"/>
      <c r="B30" s="59" t="s">
        <v>32</v>
      </c>
      <c r="C30" s="100"/>
      <c r="D30" s="101"/>
      <c r="E30" s="102">
        <f>'[1]Врачебная функция'!B32</f>
        <v>3345</v>
      </c>
      <c r="F30" s="35">
        <f>I30/C38</f>
        <v>0</v>
      </c>
      <c r="G30" s="103">
        <f>J30/C38</f>
        <v>0</v>
      </c>
      <c r="H30" s="103">
        <f>F30+G30</f>
        <v>0</v>
      </c>
      <c r="I30" s="104">
        <f t="shared" si="12"/>
        <v>0</v>
      </c>
      <c r="J30" s="38">
        <f t="shared" si="12"/>
        <v>0</v>
      </c>
      <c r="K30" s="105">
        <f>I30+J30</f>
        <v>0</v>
      </c>
      <c r="L30" s="106">
        <f>AB33*X30/100</f>
        <v>0</v>
      </c>
      <c r="M30" s="41">
        <f>AB33*Y30/100</f>
        <v>0</v>
      </c>
      <c r="N30" s="53">
        <f>L30+M30</f>
        <v>0</v>
      </c>
      <c r="O30" s="107">
        <v>0</v>
      </c>
      <c r="P30" s="107">
        <v>0</v>
      </c>
      <c r="Q30" s="108">
        <f>O30+P30</f>
        <v>0</v>
      </c>
      <c r="R30" s="43">
        <f>(AD30-I30)/2.9</f>
        <v>0</v>
      </c>
      <c r="S30" s="99">
        <f>(AF30-J30)/2.9</f>
        <v>0</v>
      </c>
      <c r="T30" s="109">
        <f>R30+S30</f>
        <v>0</v>
      </c>
    </row>
    <row r="31" spans="1:20" hidden="1" x14ac:dyDescent="0.25">
      <c r="A31" s="2"/>
      <c r="B31" s="59" t="s">
        <v>33</v>
      </c>
      <c r="C31" s="110"/>
      <c r="D31" s="101"/>
      <c r="E31" s="102">
        <f>'[1]Врачебная функция'!B33</f>
        <v>4750</v>
      </c>
      <c r="F31" s="35">
        <f>I31/C38</f>
        <v>0</v>
      </c>
      <c r="G31" s="103">
        <f>J31/C38</f>
        <v>0</v>
      </c>
      <c r="H31" s="103">
        <f>F31+G31</f>
        <v>0</v>
      </c>
      <c r="I31" s="104">
        <f t="shared" si="12"/>
        <v>0</v>
      </c>
      <c r="J31" s="38">
        <f t="shared" si="12"/>
        <v>0</v>
      </c>
      <c r="K31" s="105">
        <f>I31+J31</f>
        <v>0</v>
      </c>
      <c r="L31" s="106">
        <f>AB33*X31/100</f>
        <v>0</v>
      </c>
      <c r="M31" s="41">
        <f>AB33*Y31/100</f>
        <v>0</v>
      </c>
      <c r="N31" s="41">
        <f>L31+M31</f>
        <v>0</v>
      </c>
      <c r="O31" s="107">
        <v>0</v>
      </c>
      <c r="P31" s="107">
        <v>0</v>
      </c>
      <c r="Q31" s="111">
        <f>O31+P31</f>
        <v>0</v>
      </c>
      <c r="R31" s="112">
        <f>(AD31-I31)/2.9</f>
        <v>0</v>
      </c>
      <c r="S31" s="99">
        <f>(AF31-J31)/2.9</f>
        <v>0</v>
      </c>
      <c r="T31" s="109">
        <f>R31+S31</f>
        <v>0</v>
      </c>
    </row>
    <row r="32" spans="1:20" ht="15.75" hidden="1" thickBot="1" x14ac:dyDescent="0.3">
      <c r="A32" s="2"/>
      <c r="B32" s="59" t="s">
        <v>34</v>
      </c>
      <c r="C32" s="60"/>
      <c r="D32" s="113"/>
      <c r="E32" s="114">
        <f>'[1]Врачебная функция'!B34</f>
        <v>3464</v>
      </c>
      <c r="F32" s="115">
        <f>I32/C38</f>
        <v>0</v>
      </c>
      <c r="G32" s="116">
        <f>J32/C38</f>
        <v>0</v>
      </c>
      <c r="H32" s="117">
        <f>F32+G32</f>
        <v>0</v>
      </c>
      <c r="I32" s="118">
        <f t="shared" si="12"/>
        <v>0</v>
      </c>
      <c r="J32" s="119">
        <f t="shared" si="12"/>
        <v>0</v>
      </c>
      <c r="K32" s="120">
        <f>I32+J32</f>
        <v>0</v>
      </c>
      <c r="L32" s="121"/>
      <c r="M32" s="122">
        <f>AB33*Y32/100</f>
        <v>0</v>
      </c>
      <c r="N32" s="122">
        <f>L32+M32</f>
        <v>0</v>
      </c>
      <c r="O32" s="123">
        <v>0</v>
      </c>
      <c r="P32" s="124">
        <v>0</v>
      </c>
      <c r="Q32" s="125">
        <f>O32+P32</f>
        <v>0</v>
      </c>
      <c r="R32" s="43">
        <f>(AD32-I32)/2.9</f>
        <v>0</v>
      </c>
      <c r="S32" s="41">
        <f>(AF32-J32)/2.9</f>
        <v>0</v>
      </c>
      <c r="T32" s="111">
        <f>R32+S32</f>
        <v>0</v>
      </c>
    </row>
    <row r="33" spans="1:20" ht="15.75" hidden="1" thickBot="1" x14ac:dyDescent="0.3">
      <c r="A33" s="2"/>
      <c r="B33" s="78" t="s">
        <v>35</v>
      </c>
      <c r="C33" s="126">
        <f>SUM(C28:C32)</f>
        <v>0</v>
      </c>
      <c r="D33" s="127">
        <f>SUM(D28:D32)</f>
        <v>0</v>
      </c>
      <c r="E33" s="128"/>
      <c r="F33" s="129">
        <f>SUM(F28:F32)</f>
        <v>0</v>
      </c>
      <c r="G33" s="129">
        <f t="shared" ref="G33:T33" si="13">SUM(G28:G32)</f>
        <v>0</v>
      </c>
      <c r="H33" s="129">
        <f t="shared" si="13"/>
        <v>0</v>
      </c>
      <c r="I33" s="130">
        <f t="shared" si="13"/>
        <v>0</v>
      </c>
      <c r="J33" s="130">
        <f t="shared" si="13"/>
        <v>0</v>
      </c>
      <c r="K33" s="130">
        <f t="shared" si="13"/>
        <v>0</v>
      </c>
      <c r="L33" s="130">
        <f t="shared" si="13"/>
        <v>0</v>
      </c>
      <c r="M33" s="130">
        <f t="shared" si="13"/>
        <v>0</v>
      </c>
      <c r="N33" s="130">
        <f t="shared" si="13"/>
        <v>0</v>
      </c>
      <c r="O33" s="130">
        <f t="shared" si="13"/>
        <v>0</v>
      </c>
      <c r="P33" s="130">
        <f t="shared" si="13"/>
        <v>0</v>
      </c>
      <c r="Q33" s="130">
        <f t="shared" si="13"/>
        <v>0</v>
      </c>
      <c r="R33" s="130">
        <f t="shared" si="13"/>
        <v>0</v>
      </c>
      <c r="S33" s="130">
        <f t="shared" si="13"/>
        <v>0</v>
      </c>
      <c r="T33" s="130">
        <f t="shared" si="13"/>
        <v>0</v>
      </c>
    </row>
    <row r="34" spans="1:20" ht="15.75" hidden="1" thickBot="1" x14ac:dyDescent="0.3">
      <c r="A34" s="2"/>
      <c r="B34" s="131" t="s">
        <v>36</v>
      </c>
      <c r="C34" s="79">
        <f>C26+C33</f>
        <v>0</v>
      </c>
      <c r="D34" s="132">
        <f>D26+D33</f>
        <v>1.75</v>
      </c>
      <c r="E34" s="81"/>
      <c r="F34" s="133">
        <f>F26+F33</f>
        <v>6004.25</v>
      </c>
      <c r="G34" s="133">
        <f>G26+G33</f>
        <v>0</v>
      </c>
      <c r="H34" s="83">
        <f>H26+H33</f>
        <v>6004.25</v>
      </c>
      <c r="I34" s="84">
        <f>I26+I33</f>
        <v>3038</v>
      </c>
      <c r="J34" s="84">
        <f t="shared" ref="J34:Q34" si="14">J26+J33</f>
        <v>0</v>
      </c>
      <c r="K34" s="84">
        <f t="shared" si="14"/>
        <v>3038</v>
      </c>
      <c r="L34" s="134">
        <f t="shared" si="14"/>
        <v>2933</v>
      </c>
      <c r="M34" s="135">
        <f t="shared" si="14"/>
        <v>0</v>
      </c>
      <c r="N34" s="135">
        <f t="shared" si="14"/>
        <v>2933</v>
      </c>
      <c r="O34" s="135">
        <f t="shared" si="14"/>
        <v>105</v>
      </c>
      <c r="P34" s="135">
        <f t="shared" si="14"/>
        <v>0</v>
      </c>
      <c r="Q34" s="136">
        <f t="shared" si="14"/>
        <v>105</v>
      </c>
      <c r="R34" s="134">
        <f>R26+R33+1</f>
        <v>800</v>
      </c>
      <c r="S34" s="135">
        <f>S26+S33+1</f>
        <v>1</v>
      </c>
      <c r="T34" s="136">
        <f>T26+T33+1</f>
        <v>800</v>
      </c>
    </row>
    <row r="35" spans="1:20" x14ac:dyDescent="0.25">
      <c r="A35" s="2"/>
      <c r="B35" s="137"/>
      <c r="C35" s="138"/>
      <c r="D35" s="139"/>
      <c r="E35" s="140"/>
      <c r="F35" s="139"/>
      <c r="G35" s="139"/>
      <c r="H35" s="139"/>
      <c r="I35" s="141"/>
      <c r="J35" s="141"/>
      <c r="K35" s="141"/>
      <c r="L35" s="142"/>
      <c r="M35" s="3"/>
      <c r="N35" s="2"/>
      <c r="O35" s="2"/>
      <c r="P35" s="3"/>
      <c r="Q35" s="3"/>
      <c r="R35" s="3"/>
      <c r="S35" s="3"/>
      <c r="T35" s="3"/>
    </row>
    <row r="36" spans="1:20" x14ac:dyDescent="0.25">
      <c r="A36" s="2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37"/>
      <c r="M36" s="137"/>
      <c r="N36" s="137"/>
      <c r="O36" s="137"/>
      <c r="P36" s="137"/>
      <c r="Q36" s="143"/>
      <c r="R36" s="143"/>
      <c r="S36" s="143"/>
      <c r="T36" s="143"/>
    </row>
    <row r="37" spans="1:20" x14ac:dyDescent="0.25">
      <c r="A37" s="1"/>
      <c r="B37" s="144" t="s">
        <v>37</v>
      </c>
      <c r="C37" s="145"/>
      <c r="D37" s="146"/>
      <c r="E37" s="146"/>
      <c r="F37" s="139"/>
      <c r="G37" s="139"/>
      <c r="H37" s="139"/>
      <c r="I37" s="141"/>
      <c r="J37" s="141"/>
      <c r="K37" s="141"/>
      <c r="L37" s="142"/>
      <c r="M37" s="4"/>
      <c r="N37" s="4"/>
      <c r="O37" s="4"/>
      <c r="P37" s="4"/>
      <c r="Q37" s="9"/>
      <c r="R37" s="9"/>
      <c r="S37" s="9"/>
      <c r="T37" s="9"/>
    </row>
    <row r="38" spans="1:20" x14ac:dyDescent="0.25">
      <c r="A38" s="1"/>
      <c r="B38" s="147" t="s">
        <v>38</v>
      </c>
      <c r="C38" s="148">
        <f>[1]Население!C32/1000</f>
        <v>8.3840000000000003</v>
      </c>
      <c r="D38" s="149"/>
      <c r="E38" s="146"/>
      <c r="F38" s="140"/>
      <c r="G38" s="140"/>
      <c r="H38" s="141"/>
      <c r="I38" s="141"/>
      <c r="J38" s="150"/>
      <c r="K38" s="139"/>
      <c r="L38" s="142"/>
      <c r="M38" s="4"/>
      <c r="N38" s="4"/>
      <c r="O38" s="4"/>
      <c r="P38" s="4"/>
      <c r="Q38" s="9"/>
      <c r="R38" s="9"/>
      <c r="S38" s="9"/>
      <c r="T38" s="9"/>
    </row>
    <row r="39" spans="1:20" x14ac:dyDescent="0.25">
      <c r="A39" s="1"/>
      <c r="B39" s="147" t="s">
        <v>39</v>
      </c>
      <c r="C39" s="151">
        <v>1</v>
      </c>
      <c r="D39" s="149"/>
      <c r="E39" s="146"/>
      <c r="F39" s="140"/>
      <c r="G39" s="140"/>
      <c r="H39" s="141"/>
      <c r="I39" s="141"/>
      <c r="J39" s="150"/>
      <c r="K39" s="139"/>
      <c r="L39" s="142"/>
      <c r="M39" s="4"/>
      <c r="N39" s="4"/>
      <c r="O39" s="4"/>
      <c r="P39" s="4"/>
      <c r="Q39" s="9"/>
      <c r="R39" s="9"/>
      <c r="S39" s="9"/>
      <c r="T39" s="9"/>
    </row>
  </sheetData>
  <mergeCells count="19">
    <mergeCell ref="B1:T1"/>
    <mergeCell ref="B2:T2"/>
    <mergeCell ref="B3:T3"/>
    <mergeCell ref="B4:T4"/>
    <mergeCell ref="B6:B8"/>
    <mergeCell ref="C6:D6"/>
    <mergeCell ref="E6:E8"/>
    <mergeCell ref="F6:K6"/>
    <mergeCell ref="L6:Q6"/>
    <mergeCell ref="R6:T7"/>
    <mergeCell ref="B10:T10"/>
    <mergeCell ref="B27:T27"/>
    <mergeCell ref="B36:K36"/>
    <mergeCell ref="C7:C8"/>
    <mergeCell ref="D7:D8"/>
    <mergeCell ref="F7:H7"/>
    <mergeCell ref="I7:K7"/>
    <mergeCell ref="L7:N7"/>
    <mergeCell ref="O7:Q7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амбул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2017-05-11T06:06:13Z</dcterms:modified>
</cp:coreProperties>
</file>